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5\Laisvės g. 2 projektas\"/>
    </mc:Choice>
  </mc:AlternateContent>
  <xr:revisionPtr revIDLastSave="0" documentId="8_{25FC2434-B683-4F11-869B-952981447EC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1" l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68" i="1" l="1"/>
  <c r="G69" i="1" s="1"/>
  <c r="G70" i="1" s="1"/>
  <c r="G71" i="1" s="1"/>
  <c r="F17" i="1" s="1"/>
</calcChain>
</file>

<file path=xl/sharedStrings.xml><?xml version="1.0" encoding="utf-8"?>
<sst xmlns="http://schemas.openxmlformats.org/spreadsheetml/2006/main" count="231" uniqueCount="176">
  <si>
    <t xml:space="preserve">SUDERINTA: ___________ TŪKST.EUR.                                      </t>
  </si>
  <si>
    <t xml:space="preserve">TVIRTINU:_______________TŪKST.EUR.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</si>
  <si>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</si>
  <si>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</si>
  <si>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ATSAKINGAS ATSTOVAS________________                                   </t>
  </si>
  <si>
    <t xml:space="preserve">2025  M.            MĖN.    D.                                        </t>
  </si>
  <si>
    <t xml:space="preserve">2025 M.       MĖN.   D.                                               </t>
  </si>
  <si>
    <t>L O K A L I N Ė      S Ą M A T A</t>
  </si>
  <si>
    <t>Sudaryta pagal 2024.10 kainas</t>
  </si>
  <si>
    <t>Statinių grupė          54 Kalvarijos savivaldybės administracija</t>
  </si>
  <si>
    <t>Statinys                     1 Pastatų aplinkos (interjero) pritaikymo asmenims su negalia Laisvės g. 2, Kalvarijoje, paprastojo remonto  projektas</t>
  </si>
  <si>
    <t>Žiniaraštis             8 Elektrotechnika 2 etapas</t>
  </si>
  <si>
    <t xml:space="preserve">Suma žiniaraščiui </t>
  </si>
  <si>
    <t>EUR</t>
  </si>
  <si>
    <t>Sąm.</t>
  </si>
  <si>
    <t>Darbo</t>
  </si>
  <si>
    <t xml:space="preserve">Darbų ir išlaidų </t>
  </si>
  <si>
    <t>Mato</t>
  </si>
  <si>
    <t>Kiekis</t>
  </si>
  <si>
    <t>Kaina Eur</t>
  </si>
  <si>
    <t>eil.</t>
  </si>
  <si>
    <t>kodas</t>
  </si>
  <si>
    <t>aprašymai</t>
  </si>
  <si>
    <t>vnt</t>
  </si>
  <si>
    <t>Vieneto kaina</t>
  </si>
  <si>
    <t>Iš  viso</t>
  </si>
  <si>
    <t xml:space="preserve">   1</t>
  </si>
  <si>
    <t>Kalvarijos savivaldybės administracijos pastatas, Laisvės g. 2, Kalvarija</t>
  </si>
  <si>
    <t>1</t>
  </si>
  <si>
    <t>N21-563</t>
  </si>
  <si>
    <t>48 modulių paskirstymo skydelių surinkimas ir montavimas, tvirtinant medsraigčiais</t>
  </si>
  <si>
    <t>2</t>
  </si>
  <si>
    <t>8001</t>
  </si>
  <si>
    <t>Elektros paskirstymo skydas (AJS-2)</t>
  </si>
  <si>
    <t>3</t>
  </si>
  <si>
    <t>N21-23</t>
  </si>
  <si>
    <t>Kabelio tiesimas vamzdžiuose, blokuose, laidadėžėse, kai kabelio masė iki 1kg</t>
  </si>
  <si>
    <t>100m</t>
  </si>
  <si>
    <t>4</t>
  </si>
  <si>
    <t>N21-24</t>
  </si>
  <si>
    <t>Kabelio tiesimas vamzdžiuose, blokuose, laidadėžėse, kai kabelio masė iki 3kg</t>
  </si>
  <si>
    <t>5</t>
  </si>
  <si>
    <t>N50-360</t>
  </si>
  <si>
    <t>Vagų iškirtimas vagotuvu paslėptai instaliacijai betono sienose</t>
  </si>
  <si>
    <t>6</t>
  </si>
  <si>
    <t>N21-141</t>
  </si>
  <si>
    <t>Iki 25mm skersmens viniplastinių vamzdžių montavimas sienomis ir kolonomis su nejudomu tvirtinimu</t>
  </si>
  <si>
    <t>7</t>
  </si>
  <si>
    <t>N21-143</t>
  </si>
  <si>
    <t>Iki 63mm skersmens viniplastinių vamzdžių montavimas sienomis ir kolonomis su nejudomu tvirtinimu</t>
  </si>
  <si>
    <t>8</t>
  </si>
  <si>
    <t>8002</t>
  </si>
  <si>
    <t>Kabelis Cu 5x16 mm2 (Cca s1,d1,a1 klasė)</t>
  </si>
  <si>
    <t>m</t>
  </si>
  <si>
    <t>9</t>
  </si>
  <si>
    <t>8003</t>
  </si>
  <si>
    <t>Kabelis Cu 5x2,5 mm2 (Cca s1,d1,a1 klasė)</t>
  </si>
  <si>
    <t>10</t>
  </si>
  <si>
    <t>8004</t>
  </si>
  <si>
    <t>Kabelis Cu 3x4 mm2 (Cca s1,d1,a1 klasė)</t>
  </si>
  <si>
    <t>11</t>
  </si>
  <si>
    <t>8005</t>
  </si>
  <si>
    <t>Kabelis Cu 3x2,5 mm2 (Cca s1,d1,a1 klasė)</t>
  </si>
  <si>
    <t>12</t>
  </si>
  <si>
    <t>8006</t>
  </si>
  <si>
    <t>Kabelis Cu 3x1,5 mm2 (Cca s1,d1,a1 klasė)</t>
  </si>
  <si>
    <t>13</t>
  </si>
  <si>
    <t>8007</t>
  </si>
  <si>
    <t>Kabelis signalinis 2x0.5 (Cca s1,d1,a1 klasė)</t>
  </si>
  <si>
    <t>14</t>
  </si>
  <si>
    <t>8008</t>
  </si>
  <si>
    <t xml:space="preserve">Kabelis Cu 1x4 mm2 </t>
  </si>
  <si>
    <t>15</t>
  </si>
  <si>
    <t>8009</t>
  </si>
  <si>
    <t>PVC vamzdis nepalaikantis degimo, Ø50mm</t>
  </si>
  <si>
    <t>16</t>
  </si>
  <si>
    <t>8010</t>
  </si>
  <si>
    <t>PVC vamzdis nepalaikantis degimo, Ø32mm</t>
  </si>
  <si>
    <t>17</t>
  </si>
  <si>
    <t>8011</t>
  </si>
  <si>
    <t>PVC vamzdis nepalaikantis degimo, Ø20mm</t>
  </si>
  <si>
    <t>18</t>
  </si>
  <si>
    <t>8012</t>
  </si>
  <si>
    <t>PVC vamzdis nepalaikantis degimo, Ø16mm</t>
  </si>
  <si>
    <t>19</t>
  </si>
  <si>
    <t>N21-293</t>
  </si>
  <si>
    <t>Viengubų kabelinių lentynų pagrindų,vienos lentynos tvirtinimui, montavimas</t>
  </si>
  <si>
    <t>100vnt</t>
  </si>
  <si>
    <t>20</t>
  </si>
  <si>
    <t>N21-165</t>
  </si>
  <si>
    <t>Metalinių lovių montavimas ant anksčiau sumontuotų atraminių konstrukcijų</t>
  </si>
  <si>
    <t>21</t>
  </si>
  <si>
    <t>8013</t>
  </si>
  <si>
    <t>Metalinis cinkuotas lovys B200 mm</t>
  </si>
  <si>
    <t>22</t>
  </si>
  <si>
    <t>8014</t>
  </si>
  <si>
    <t>Metalinis cinkuotas lovys B100 mm</t>
  </si>
  <si>
    <t>23</t>
  </si>
  <si>
    <t>N21-229</t>
  </si>
  <si>
    <t>Paviršinių LED šviestuvų montavimas</t>
  </si>
  <si>
    <t>24</t>
  </si>
  <si>
    <t>N21-241</t>
  </si>
  <si>
    <t>LED šviestuvų montavimas pakabinamų lubų angose</t>
  </si>
  <si>
    <t>25</t>
  </si>
  <si>
    <t>N21-226</t>
  </si>
  <si>
    <t>Signalinių žibintų su užrašu "įėjimas", "išėjimas" ir pan. montavimas</t>
  </si>
  <si>
    <t>26</t>
  </si>
  <si>
    <t>N21-204</t>
  </si>
  <si>
    <t>Rozečių montavimas</t>
  </si>
  <si>
    <t>27</t>
  </si>
  <si>
    <t>N21-197</t>
  </si>
  <si>
    <t>Jungiklio montavimas</t>
  </si>
  <si>
    <t>28</t>
  </si>
  <si>
    <t>N21-194-3</t>
  </si>
  <si>
    <t>Lizdų paskirstymo dėžutėms, jungikliams, kištukiniams lizdams gręžimas žiediniais grąžtais apdailos plokštelėje</t>
  </si>
  <si>
    <t>29</t>
  </si>
  <si>
    <t>N51-162</t>
  </si>
  <si>
    <t>Paskirstymo dėžutės iki 12 gnybtų montavimas</t>
  </si>
  <si>
    <t>30</t>
  </si>
  <si>
    <t>8015</t>
  </si>
  <si>
    <t>LED įleidžiamas šviestuvas 8W, IP20 “downlight”</t>
  </si>
  <si>
    <t>31</t>
  </si>
  <si>
    <t>8016</t>
  </si>
  <si>
    <t>LED prožektorius, šyninis 25W, IP20</t>
  </si>
  <si>
    <t>32</t>
  </si>
  <si>
    <t>8017</t>
  </si>
  <si>
    <t>LED paviršinis šviestuvas 15W, IP20 “downlight</t>
  </si>
  <si>
    <t>33</t>
  </si>
  <si>
    <t>8018</t>
  </si>
  <si>
    <t>LED paviršinis šviestuvas 15W, IP20, dimeriuojamas “downlight</t>
  </si>
  <si>
    <t>34</t>
  </si>
  <si>
    <t>8019</t>
  </si>
  <si>
    <t>LED pakabinamas šviestuvas 22,2W, IP40</t>
  </si>
  <si>
    <t>35</t>
  </si>
  <si>
    <t>8020</t>
  </si>
  <si>
    <t>LED sieninis šviestuvas 7W, IP20</t>
  </si>
  <si>
    <t>36</t>
  </si>
  <si>
    <t>8021</t>
  </si>
  <si>
    <t>LED įsmeigiamas šviestuvas 2,6W, IP44</t>
  </si>
  <si>
    <t>37</t>
  </si>
  <si>
    <t>8022</t>
  </si>
  <si>
    <t>Apšvietimo bėgelis</t>
  </si>
  <si>
    <t>38</t>
  </si>
  <si>
    <t>8023</t>
  </si>
  <si>
    <t>Evakuacinis šviestuvas, su avar. bat. mod. (3val). LED, 5-10W, IP44, 4000K, Šviestuvų išmatavimai ne mažesni kaip 230x130 mm.</t>
  </si>
  <si>
    <t>39</t>
  </si>
  <si>
    <t>8024</t>
  </si>
  <si>
    <t>Paskirstymo dėžutės (įvairių matmenų)</t>
  </si>
  <si>
    <t>40</t>
  </si>
  <si>
    <t>8025</t>
  </si>
  <si>
    <t>Montažinės dėžutės į mūrą arba G/K</t>
  </si>
  <si>
    <t>41</t>
  </si>
  <si>
    <t>8026</t>
  </si>
  <si>
    <t>Potinkinis jungiklis dimeriuojamas 230 V, IP20</t>
  </si>
  <si>
    <t>42</t>
  </si>
  <si>
    <t>8027</t>
  </si>
  <si>
    <t>Potinkinis jungiklis dvipolis, 230 V, 10 A, IP20</t>
  </si>
  <si>
    <t>43</t>
  </si>
  <si>
    <t>8028</t>
  </si>
  <si>
    <t>Potinkinis perjungiklis vienpolis, 230 V, 10 A, IP20</t>
  </si>
  <si>
    <t>44</t>
  </si>
  <si>
    <t>8029</t>
  </si>
  <si>
    <t>Kištukinis lizdas 230 V, 16 A, IP20, su užsklanda</t>
  </si>
  <si>
    <t>45</t>
  </si>
  <si>
    <t>8030</t>
  </si>
  <si>
    <t>Kištukinis lizdas 230 V, 16 A, IP44, su užsklanda</t>
  </si>
  <si>
    <t>46</t>
  </si>
  <si>
    <t>8031</t>
  </si>
  <si>
    <t>Virštinkinis kištukinis lizdas 230 V, 16 A, IP44</t>
  </si>
  <si>
    <t xml:space="preserve">                         Skyriuje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</si>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</sst>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8" formatCode="??????0.0?????;\-?????0.0?????;?"/>
    <numFmt numFmtId="169" formatCode="?????0.0?;\-????0.0?;?"/>
    <numFmt numFmtId="170" formatCode="???????0.0?;\-??????0.0?;?"/>
    <numFmt numFmtId="171" formatCode="????????0.0?;\-???????0.0?;?"/>
    <numFmt numFmtId="172" formatCode="??????0.0?;\-?????0.0?;?"/>
    <numFmt numFmtId="173" formatCode="??0.0?????;\-?0.0?????;?"/>
    <numFmt numFmtId="174" formatCode="??????0.0???;\-?????0.0???;?"/>
  </numFmts>
  <fonts count="18">
    <font>
      <sz val="10"/>
      <name val="Arial"/>
      <charset val="186"/>
    </font>
    <font>
      <sz val="8"/>
      <name val="Arial"/>
      <family val="2"/>
    </font>
    <font>
      <sz val="8"/>
      <name val="Courier New Baltic"/>
      <family val="3"/>
      <charset val="186"/>
    </font>
    <font>
      <sz val="8"/>
      <name val="Arial Baltic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b/>
      <sz val="11"/>
      <color indexed="8"/>
      <name val="Arial"/>
      <family val="2"/>
    </font>
    <font>
      <b/>
      <sz val="9"/>
      <name val="Arial Baltic"/>
      <charset val="134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</font>
    <font>
      <b/>
      <sz val="8"/>
      <name val="Arial"/>
      <family val="2"/>
      <charset val="186"/>
    </font>
    <font>
      <sz val="9"/>
      <name val="Arial Baltic"/>
      <charset val="186"/>
    </font>
    <font>
      <sz val="8"/>
      <name val="MonospaceLT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10"/>
      <name val="Arial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168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171" fontId="10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72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173" fontId="13" fillId="0" borderId="0" xfId="0" applyNumberFormat="1" applyFont="1" applyAlignment="1">
      <alignment horizontal="right" vertical="top"/>
    </xf>
    <xf numFmtId="174" fontId="13" fillId="0" borderId="0" xfId="0" applyNumberFormat="1" applyFont="1" applyAlignment="1">
      <alignment horizontal="right" vertical="top"/>
    </xf>
    <xf numFmtId="171" fontId="13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173" fontId="16" fillId="0" borderId="0" xfId="0" applyNumberFormat="1" applyFont="1" applyAlignment="1">
      <alignment horizontal="right" vertical="top"/>
    </xf>
    <xf numFmtId="174" fontId="16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69" fontId="13" fillId="0" borderId="0" xfId="0" applyNumberFormat="1" applyFont="1" applyAlignment="1">
      <alignment horizontal="right" vertical="top"/>
    </xf>
    <xf numFmtId="2" fontId="0" fillId="0" borderId="0" xfId="0" applyNumberFormat="1"/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72" fontId="1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9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0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topLeftCell="A55" workbookViewId="0">
      <selection activeCell="N64" sqref="N64"/>
    </sheetView>
  </sheetViews>
  <sheetFormatPr defaultColWidth="9.140625" defaultRowHeight="12.75"/>
  <cols>
    <col min="1" max="1" width="4" style="1" customWidth="1"/>
    <col min="2" max="2" width="10.5703125" style="1" customWidth="1"/>
    <col min="3" max="3" width="36.42578125" style="2" customWidth="1"/>
    <col min="4" max="4" width="6.85546875" style="2" customWidth="1"/>
    <col min="5" max="5" width="14.140625" style="3" customWidth="1"/>
    <col min="6" max="6" width="12.7109375" style="4" customWidth="1"/>
    <col min="7" max="7" width="15.42578125" style="5" customWidth="1"/>
    <col min="8" max="8" width="11.85546875" style="5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7" t="s">
        <v>0</v>
      </c>
      <c r="B2" s="38"/>
      <c r="C2" s="38"/>
      <c r="D2" s="6"/>
      <c r="E2" s="37" t="s">
        <v>1</v>
      </c>
      <c r="F2" s="38"/>
      <c r="G2" s="38"/>
      <c r="H2"/>
    </row>
    <row r="3" spans="1:8" ht="12.75" customHeight="1">
      <c r="A3" s="37" t="s">
        <v>2</v>
      </c>
      <c r="B3" s="38"/>
      <c r="C3" s="38"/>
      <c r="D3" s="6"/>
      <c r="E3" s="37" t="s">
        <v>2</v>
      </c>
      <c r="F3" s="38"/>
      <c r="G3" s="38"/>
      <c r="H3"/>
    </row>
    <row r="4" spans="1:8" ht="12.75" customHeight="1">
      <c r="A4" s="37" t="s">
        <v>3</v>
      </c>
      <c r="B4" s="38"/>
      <c r="C4" s="38"/>
      <c r="D4" s="6"/>
      <c r="E4" s="37" t="s">
        <v>4</v>
      </c>
      <c r="F4" s="38"/>
      <c r="G4" s="38"/>
      <c r="H4"/>
    </row>
    <row r="5" spans="1:8" ht="12.75" customHeight="1">
      <c r="A5" s="37" t="s">
        <v>2</v>
      </c>
      <c r="B5" s="38"/>
      <c r="C5" s="38"/>
      <c r="D5" s="6"/>
      <c r="E5" s="37" t="s">
        <v>2</v>
      </c>
      <c r="F5" s="38"/>
      <c r="G5" s="38"/>
      <c r="H5"/>
    </row>
    <row r="6" spans="1:8" ht="12.75" customHeight="1">
      <c r="A6" s="37" t="s">
        <v>5</v>
      </c>
      <c r="B6" s="38"/>
      <c r="C6" s="38"/>
      <c r="D6" s="6"/>
      <c r="E6" s="37" t="s">
        <v>6</v>
      </c>
      <c r="F6" s="38"/>
      <c r="G6" s="38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>
      <c r="A8"/>
      <c r="B8"/>
      <c r="C8"/>
      <c r="D8" s="7" t="s">
        <v>7</v>
      </c>
      <c r="E8"/>
      <c r="F8"/>
      <c r="G8"/>
      <c r="H8"/>
    </row>
    <row r="9" spans="1:8" ht="13.5" customHeight="1">
      <c r="A9"/>
      <c r="B9"/>
      <c r="C9"/>
      <c r="D9" s="8" t="s">
        <v>8</v>
      </c>
      <c r="E9"/>
      <c r="F9"/>
      <c r="G9"/>
      <c r="H9"/>
    </row>
    <row r="10" spans="1:8" ht="13.5" customHeight="1">
      <c r="A10"/>
      <c r="B10"/>
      <c r="C10"/>
      <c r="D10" s="9"/>
      <c r="E10"/>
      <c r="F10"/>
      <c r="G10"/>
      <c r="H10"/>
    </row>
    <row r="11" spans="1:8" ht="13.5" customHeight="1">
      <c r="A11" s="53" t="s">
        <v>9</v>
      </c>
      <c r="B11" s="50"/>
      <c r="C11" s="50"/>
      <c r="D11" s="50"/>
      <c r="E11" s="50"/>
      <c r="F11" s="50"/>
      <c r="G11" s="50"/>
      <c r="H11"/>
    </row>
    <row r="12" spans="1:8" ht="13.5" customHeight="1">
      <c r="A12" s="50"/>
      <c r="B12" s="50"/>
      <c r="C12" s="50"/>
      <c r="D12" s="50"/>
      <c r="E12" s="50"/>
      <c r="F12" s="50"/>
      <c r="G12" s="50"/>
      <c r="H12"/>
    </row>
    <row r="13" spans="1:8" ht="13.5" customHeight="1">
      <c r="A13" s="53" t="s">
        <v>10</v>
      </c>
      <c r="B13" s="50"/>
      <c r="C13" s="50"/>
      <c r="D13" s="50"/>
      <c r="E13" s="50"/>
      <c r="F13" s="50"/>
      <c r="G13" s="50"/>
      <c r="H13"/>
    </row>
    <row r="14" spans="1:8" ht="13.5" customHeight="1">
      <c r="A14" s="50"/>
      <c r="B14" s="50"/>
      <c r="C14" s="50"/>
      <c r="D14" s="50"/>
      <c r="E14" s="50"/>
      <c r="F14" s="50"/>
      <c r="G14" s="50"/>
      <c r="H14"/>
    </row>
    <row r="15" spans="1:8" ht="13.5" customHeight="1">
      <c r="A15" s="49" t="s">
        <v>11</v>
      </c>
      <c r="B15" s="50"/>
      <c r="C15" s="50"/>
      <c r="D15" s="50"/>
      <c r="E15" s="50"/>
      <c r="F15" s="50"/>
      <c r="G15" s="50"/>
      <c r="H15"/>
    </row>
    <row r="16" spans="1:8" ht="13.5" customHeight="1">
      <c r="A16" s="50"/>
      <c r="B16" s="50"/>
      <c r="C16" s="50"/>
      <c r="D16" s="50"/>
      <c r="E16" s="50"/>
      <c r="F16" s="50"/>
      <c r="G16" s="50"/>
      <c r="H16"/>
    </row>
    <row r="17" spans="1:11">
      <c r="A17" s="11"/>
      <c r="B17" s="12">
        <v>45702</v>
      </c>
      <c r="C17" s="10"/>
      <c r="D17" s="10"/>
      <c r="E17" s="13" t="s">
        <v>12</v>
      </c>
      <c r="F17" s="14">
        <f>+G71</f>
        <v>0</v>
      </c>
      <c r="G17" s="10" t="s">
        <v>13</v>
      </c>
      <c r="H17" s="10"/>
    </row>
    <row r="18" spans="1:11" ht="12.75" customHeight="1">
      <c r="A18" s="15" t="s">
        <v>14</v>
      </c>
      <c r="B18" s="15" t="s">
        <v>15</v>
      </c>
      <c r="C18" s="15" t="s">
        <v>16</v>
      </c>
      <c r="D18" s="15" t="s">
        <v>17</v>
      </c>
      <c r="E18" s="47" t="s">
        <v>18</v>
      </c>
      <c r="F18" s="39" t="s">
        <v>19</v>
      </c>
      <c r="G18" s="40"/>
      <c r="H18" s="16"/>
    </row>
    <row r="19" spans="1:11">
      <c r="A19" s="17" t="s">
        <v>20</v>
      </c>
      <c r="B19" s="17" t="s">
        <v>21</v>
      </c>
      <c r="C19" s="17" t="s">
        <v>22</v>
      </c>
      <c r="D19" s="17" t="s">
        <v>23</v>
      </c>
      <c r="E19" s="48"/>
      <c r="F19" s="18" t="s">
        <v>24</v>
      </c>
      <c r="G19" s="19" t="s">
        <v>25</v>
      </c>
    </row>
    <row r="20" spans="1:11">
      <c r="A20" s="20"/>
      <c r="B20" s="20" t="s">
        <v>26</v>
      </c>
      <c r="C20" s="51" t="s">
        <v>27</v>
      </c>
      <c r="D20" s="52"/>
      <c r="E20" s="52"/>
      <c r="F20" s="52"/>
      <c r="G20" s="52"/>
      <c r="I20" s="32"/>
      <c r="J20" s="32"/>
      <c r="K20" s="32"/>
    </row>
    <row r="21" spans="1:11">
      <c r="A21" s="21"/>
      <c r="B21" s="21"/>
      <c r="C21" s="50"/>
      <c r="D21" s="50"/>
      <c r="E21" s="50"/>
      <c r="F21" s="50"/>
      <c r="G21" s="50"/>
      <c r="I21" s="32"/>
      <c r="J21" s="32"/>
      <c r="K21" s="32"/>
    </row>
    <row r="22" spans="1:11" ht="36">
      <c r="A22" s="22" t="s">
        <v>28</v>
      </c>
      <c r="B22" s="23" t="s">
        <v>29</v>
      </c>
      <c r="C22" s="24" t="s">
        <v>30</v>
      </c>
      <c r="D22" s="23" t="s">
        <v>23</v>
      </c>
      <c r="E22" s="25">
        <v>1</v>
      </c>
      <c r="F22" s="26"/>
      <c r="G22" s="27">
        <f>+F22*E22</f>
        <v>0</v>
      </c>
      <c r="I22" s="33"/>
      <c r="J22" s="32"/>
      <c r="K22" s="32"/>
    </row>
    <row r="23" spans="1:11">
      <c r="A23" s="22" t="s">
        <v>31</v>
      </c>
      <c r="B23" s="23" t="s">
        <v>32</v>
      </c>
      <c r="C23" s="24" t="s">
        <v>33</v>
      </c>
      <c r="D23" s="23" t="s">
        <v>23</v>
      </c>
      <c r="E23" s="25">
        <v>1</v>
      </c>
      <c r="F23" s="26"/>
      <c r="G23" s="27">
        <f t="shared" ref="G23:G53" si="0">+F23*E23</f>
        <v>0</v>
      </c>
      <c r="I23" s="34"/>
    </row>
    <row r="24" spans="1:11" ht="24">
      <c r="A24" s="22" t="s">
        <v>34</v>
      </c>
      <c r="B24" s="28" t="s">
        <v>35</v>
      </c>
      <c r="C24" s="29" t="s">
        <v>36</v>
      </c>
      <c r="D24" s="28" t="s">
        <v>37</v>
      </c>
      <c r="E24" s="30">
        <v>10.64</v>
      </c>
      <c r="F24" s="31"/>
      <c r="G24" s="27">
        <f t="shared" si="0"/>
        <v>0</v>
      </c>
      <c r="I24" s="34"/>
    </row>
    <row r="25" spans="1:11" ht="24">
      <c r="A25" s="22" t="s">
        <v>38</v>
      </c>
      <c r="B25" s="28" t="s">
        <v>39</v>
      </c>
      <c r="C25" s="29" t="s">
        <v>40</v>
      </c>
      <c r="D25" s="28" t="s">
        <v>37</v>
      </c>
      <c r="E25" s="30">
        <v>0.7</v>
      </c>
      <c r="F25" s="31"/>
      <c r="G25" s="27">
        <f t="shared" si="0"/>
        <v>0</v>
      </c>
      <c r="I25" s="34"/>
    </row>
    <row r="26" spans="1:11" ht="24">
      <c r="A26" s="22" t="s">
        <v>41</v>
      </c>
      <c r="B26" s="28" t="s">
        <v>42</v>
      </c>
      <c r="C26" s="29" t="s">
        <v>43</v>
      </c>
      <c r="D26" s="28" t="s">
        <v>37</v>
      </c>
      <c r="E26" s="30">
        <v>0.6</v>
      </c>
      <c r="F26" s="31"/>
      <c r="G26" s="27">
        <f t="shared" si="0"/>
        <v>0</v>
      </c>
      <c r="I26" s="34"/>
    </row>
    <row r="27" spans="1:11" ht="36">
      <c r="A27" s="22" t="s">
        <v>44</v>
      </c>
      <c r="B27" s="28" t="s">
        <v>45</v>
      </c>
      <c r="C27" s="29" t="s">
        <v>46</v>
      </c>
      <c r="D27" s="28" t="s">
        <v>37</v>
      </c>
      <c r="E27" s="30">
        <v>2.9</v>
      </c>
      <c r="F27" s="31"/>
      <c r="G27" s="27">
        <f t="shared" si="0"/>
        <v>0</v>
      </c>
      <c r="I27" s="34"/>
    </row>
    <row r="28" spans="1:11" ht="36">
      <c r="A28" s="22" t="s">
        <v>47</v>
      </c>
      <c r="B28" s="28" t="s">
        <v>48</v>
      </c>
      <c r="C28" s="29" t="s">
        <v>49</v>
      </c>
      <c r="D28" s="28" t="s">
        <v>37</v>
      </c>
      <c r="E28" s="30">
        <v>0.3</v>
      </c>
      <c r="F28" s="31"/>
      <c r="G28" s="27">
        <f t="shared" si="0"/>
        <v>0</v>
      </c>
      <c r="I28" s="34"/>
    </row>
    <row r="29" spans="1:11">
      <c r="A29" s="22" t="s">
        <v>50</v>
      </c>
      <c r="B29" s="28" t="s">
        <v>51</v>
      </c>
      <c r="C29" s="29" t="s">
        <v>52</v>
      </c>
      <c r="D29" s="28" t="s">
        <v>53</v>
      </c>
      <c r="E29" s="30">
        <v>70</v>
      </c>
      <c r="F29" s="31"/>
      <c r="G29" s="27">
        <f t="shared" si="0"/>
        <v>0</v>
      </c>
      <c r="I29" s="34"/>
    </row>
    <row r="30" spans="1:11">
      <c r="A30" s="22" t="s">
        <v>54</v>
      </c>
      <c r="B30" s="28" t="s">
        <v>55</v>
      </c>
      <c r="C30" s="29" t="s">
        <v>56</v>
      </c>
      <c r="D30" s="28" t="s">
        <v>53</v>
      </c>
      <c r="E30" s="30">
        <v>40</v>
      </c>
      <c r="F30" s="31"/>
      <c r="G30" s="27">
        <f t="shared" si="0"/>
        <v>0</v>
      </c>
      <c r="I30" s="34"/>
    </row>
    <row r="31" spans="1:11">
      <c r="A31" s="22" t="s">
        <v>57</v>
      </c>
      <c r="B31" s="28" t="s">
        <v>58</v>
      </c>
      <c r="C31" s="29" t="s">
        <v>59</v>
      </c>
      <c r="D31" s="28" t="s">
        <v>53</v>
      </c>
      <c r="E31" s="30">
        <v>25</v>
      </c>
      <c r="F31" s="31"/>
      <c r="G31" s="27">
        <f t="shared" si="0"/>
        <v>0</v>
      </c>
      <c r="I31" s="34"/>
    </row>
    <row r="32" spans="1:11">
      <c r="A32" s="22" t="s">
        <v>60</v>
      </c>
      <c r="B32" s="28" t="s">
        <v>61</v>
      </c>
      <c r="C32" s="29" t="s">
        <v>62</v>
      </c>
      <c r="D32" s="28" t="s">
        <v>53</v>
      </c>
      <c r="E32" s="30">
        <v>185</v>
      </c>
      <c r="F32" s="31"/>
      <c r="G32" s="27">
        <f t="shared" si="0"/>
        <v>0</v>
      </c>
      <c r="I32" s="34"/>
    </row>
    <row r="33" spans="1:9">
      <c r="A33" s="22" t="s">
        <v>63</v>
      </c>
      <c r="B33" s="28" t="s">
        <v>64</v>
      </c>
      <c r="C33" s="29" t="s">
        <v>65</v>
      </c>
      <c r="D33" s="28" t="s">
        <v>53</v>
      </c>
      <c r="E33" s="30">
        <v>689</v>
      </c>
      <c r="F33" s="31"/>
      <c r="G33" s="27">
        <f t="shared" si="0"/>
        <v>0</v>
      </c>
      <c r="I33" s="34"/>
    </row>
    <row r="34" spans="1:9" ht="24">
      <c r="A34" s="22" t="s">
        <v>66</v>
      </c>
      <c r="B34" s="28" t="s">
        <v>67</v>
      </c>
      <c r="C34" s="29" t="s">
        <v>68</v>
      </c>
      <c r="D34" s="28" t="s">
        <v>53</v>
      </c>
      <c r="E34" s="30">
        <v>110</v>
      </c>
      <c r="F34" s="31"/>
      <c r="G34" s="27">
        <f t="shared" si="0"/>
        <v>0</v>
      </c>
      <c r="I34" s="34"/>
    </row>
    <row r="35" spans="1:9">
      <c r="A35" s="22" t="s">
        <v>69</v>
      </c>
      <c r="B35" s="28" t="s">
        <v>70</v>
      </c>
      <c r="C35" s="29" t="s">
        <v>71</v>
      </c>
      <c r="D35" s="28" t="s">
        <v>53</v>
      </c>
      <c r="E35" s="30">
        <v>15</v>
      </c>
      <c r="F35" s="31"/>
      <c r="G35" s="27">
        <f t="shared" si="0"/>
        <v>0</v>
      </c>
      <c r="I35" s="34"/>
    </row>
    <row r="36" spans="1:9" ht="24">
      <c r="A36" s="22" t="s">
        <v>72</v>
      </c>
      <c r="B36" s="28" t="s">
        <v>73</v>
      </c>
      <c r="C36" s="29" t="s">
        <v>74</v>
      </c>
      <c r="D36" s="28" t="s">
        <v>53</v>
      </c>
      <c r="E36" s="30">
        <v>30</v>
      </c>
      <c r="F36" s="31"/>
      <c r="G36" s="27">
        <f t="shared" si="0"/>
        <v>0</v>
      </c>
      <c r="I36" s="34"/>
    </row>
    <row r="37" spans="1:9" ht="24">
      <c r="A37" s="22" t="s">
        <v>75</v>
      </c>
      <c r="B37" s="28" t="s">
        <v>76</v>
      </c>
      <c r="C37" s="29" t="s">
        <v>77</v>
      </c>
      <c r="D37" s="28" t="s">
        <v>53</v>
      </c>
      <c r="E37" s="30">
        <v>40</v>
      </c>
      <c r="F37" s="31"/>
      <c r="G37" s="27">
        <f t="shared" si="0"/>
        <v>0</v>
      </c>
      <c r="I37" s="34"/>
    </row>
    <row r="38" spans="1:9" ht="24">
      <c r="A38" s="22" t="s">
        <v>78</v>
      </c>
      <c r="B38" s="28" t="s">
        <v>79</v>
      </c>
      <c r="C38" s="29" t="s">
        <v>80</v>
      </c>
      <c r="D38" s="28" t="s">
        <v>53</v>
      </c>
      <c r="E38" s="30">
        <v>50</v>
      </c>
      <c r="F38" s="31"/>
      <c r="G38" s="27">
        <f t="shared" si="0"/>
        <v>0</v>
      </c>
      <c r="I38" s="34"/>
    </row>
    <row r="39" spans="1:9" ht="24">
      <c r="A39" s="22" t="s">
        <v>81</v>
      </c>
      <c r="B39" s="28" t="s">
        <v>82</v>
      </c>
      <c r="C39" s="29" t="s">
        <v>83</v>
      </c>
      <c r="D39" s="28" t="s">
        <v>53</v>
      </c>
      <c r="E39" s="30">
        <v>200</v>
      </c>
      <c r="F39" s="31"/>
      <c r="G39" s="27">
        <f t="shared" si="0"/>
        <v>0</v>
      </c>
      <c r="I39" s="34"/>
    </row>
    <row r="40" spans="1:9" ht="24">
      <c r="A40" s="22" t="s">
        <v>84</v>
      </c>
      <c r="B40" s="28" t="s">
        <v>85</v>
      </c>
      <c r="C40" s="29" t="s">
        <v>86</v>
      </c>
      <c r="D40" s="28" t="s">
        <v>87</v>
      </c>
      <c r="E40" s="30">
        <v>1.68</v>
      </c>
      <c r="F40" s="31"/>
      <c r="G40" s="27">
        <f t="shared" si="0"/>
        <v>0</v>
      </c>
      <c r="I40" s="34"/>
    </row>
    <row r="41" spans="1:9" ht="24">
      <c r="A41" s="22" t="s">
        <v>88</v>
      </c>
      <c r="B41" s="28" t="s">
        <v>89</v>
      </c>
      <c r="C41" s="29" t="s">
        <v>90</v>
      </c>
      <c r="D41" s="28" t="s">
        <v>37</v>
      </c>
      <c r="E41" s="30">
        <v>0.84</v>
      </c>
      <c r="F41" s="31"/>
      <c r="G41" s="27">
        <f t="shared" si="0"/>
        <v>0</v>
      </c>
      <c r="I41" s="34"/>
    </row>
    <row r="42" spans="1:9">
      <c r="A42" s="22" t="s">
        <v>91</v>
      </c>
      <c r="B42" s="28" t="s">
        <v>92</v>
      </c>
      <c r="C42" s="29" t="s">
        <v>93</v>
      </c>
      <c r="D42" s="28" t="s">
        <v>53</v>
      </c>
      <c r="E42" s="30">
        <v>42</v>
      </c>
      <c r="F42" s="31"/>
      <c r="G42" s="27">
        <f t="shared" si="0"/>
        <v>0</v>
      </c>
      <c r="I42" s="34"/>
    </row>
    <row r="43" spans="1:9">
      <c r="A43" s="22" t="s">
        <v>94</v>
      </c>
      <c r="B43" s="28" t="s">
        <v>95</v>
      </c>
      <c r="C43" s="29" t="s">
        <v>96</v>
      </c>
      <c r="D43" s="28" t="s">
        <v>53</v>
      </c>
      <c r="E43" s="30">
        <v>42</v>
      </c>
      <c r="F43" s="31"/>
      <c r="G43" s="27">
        <f t="shared" si="0"/>
        <v>0</v>
      </c>
      <c r="I43" s="34"/>
    </row>
    <row r="44" spans="1:9">
      <c r="A44" s="22" t="s">
        <v>97</v>
      </c>
      <c r="B44" s="28" t="s">
        <v>98</v>
      </c>
      <c r="C44" s="29" t="s">
        <v>99</v>
      </c>
      <c r="D44" s="28" t="s">
        <v>87</v>
      </c>
      <c r="E44" s="30">
        <v>1.05</v>
      </c>
      <c r="F44" s="31"/>
      <c r="G44" s="27">
        <f t="shared" si="0"/>
        <v>0</v>
      </c>
      <c r="I44" s="34"/>
    </row>
    <row r="45" spans="1:9" ht="24">
      <c r="A45" s="22" t="s">
        <v>100</v>
      </c>
      <c r="B45" s="28" t="s">
        <v>101</v>
      </c>
      <c r="C45" s="29" t="s">
        <v>102</v>
      </c>
      <c r="D45" s="28" t="s">
        <v>87</v>
      </c>
      <c r="E45" s="30">
        <v>0.03</v>
      </c>
      <c r="F45" s="31"/>
      <c r="G45" s="27">
        <f t="shared" si="0"/>
        <v>0</v>
      </c>
      <c r="I45" s="34"/>
    </row>
    <row r="46" spans="1:9" ht="24">
      <c r="A46" s="22" t="s">
        <v>103</v>
      </c>
      <c r="B46" s="28" t="s">
        <v>104</v>
      </c>
      <c r="C46" s="29" t="s">
        <v>105</v>
      </c>
      <c r="D46" s="28" t="s">
        <v>87</v>
      </c>
      <c r="E46" s="30">
        <v>7.0000000000000007E-2</v>
      </c>
      <c r="F46" s="31"/>
      <c r="G46" s="27">
        <f t="shared" si="0"/>
        <v>0</v>
      </c>
      <c r="I46" s="34"/>
    </row>
    <row r="47" spans="1:9">
      <c r="A47" s="22" t="s">
        <v>106</v>
      </c>
      <c r="B47" s="28" t="s">
        <v>107</v>
      </c>
      <c r="C47" s="29" t="s">
        <v>108</v>
      </c>
      <c r="D47" s="28" t="s">
        <v>87</v>
      </c>
      <c r="E47" s="30">
        <v>0.38</v>
      </c>
      <c r="F47" s="31"/>
      <c r="G47" s="27">
        <f t="shared" si="0"/>
        <v>0</v>
      </c>
      <c r="I47" s="34"/>
    </row>
    <row r="48" spans="1:9">
      <c r="A48" s="22" t="s">
        <v>109</v>
      </c>
      <c r="B48" s="28" t="s">
        <v>110</v>
      </c>
      <c r="C48" s="29" t="s">
        <v>111</v>
      </c>
      <c r="D48" s="28" t="s">
        <v>87</v>
      </c>
      <c r="E48" s="30">
        <v>0.12</v>
      </c>
      <c r="F48" s="31"/>
      <c r="G48" s="27">
        <f t="shared" si="0"/>
        <v>0</v>
      </c>
      <c r="I48" s="34"/>
    </row>
    <row r="49" spans="1:9" ht="36">
      <c r="A49" s="22" t="s">
        <v>112</v>
      </c>
      <c r="B49" s="28" t="s">
        <v>113</v>
      </c>
      <c r="C49" s="29" t="s">
        <v>114</v>
      </c>
      <c r="D49" s="28" t="s">
        <v>87</v>
      </c>
      <c r="E49" s="30">
        <v>0.47</v>
      </c>
      <c r="F49" s="31"/>
      <c r="G49" s="27">
        <f t="shared" si="0"/>
        <v>0</v>
      </c>
      <c r="I49" s="34"/>
    </row>
    <row r="50" spans="1:9" ht="24">
      <c r="A50" s="22" t="s">
        <v>115</v>
      </c>
      <c r="B50" s="28" t="s">
        <v>116</v>
      </c>
      <c r="C50" s="29" t="s">
        <v>117</v>
      </c>
      <c r="D50" s="28" t="s">
        <v>23</v>
      </c>
      <c r="E50" s="30">
        <v>140</v>
      </c>
      <c r="F50" s="31"/>
      <c r="G50" s="27">
        <f t="shared" si="0"/>
        <v>0</v>
      </c>
      <c r="I50" s="34"/>
    </row>
    <row r="51" spans="1:9" ht="24">
      <c r="A51" s="22" t="s">
        <v>118</v>
      </c>
      <c r="B51" s="28" t="s">
        <v>119</v>
      </c>
      <c r="C51" s="29" t="s">
        <v>120</v>
      </c>
      <c r="D51" s="28" t="s">
        <v>23</v>
      </c>
      <c r="E51" s="30">
        <v>3</v>
      </c>
      <c r="F51" s="31"/>
      <c r="G51" s="27">
        <f t="shared" si="0"/>
        <v>0</v>
      </c>
      <c r="I51" s="34"/>
    </row>
    <row r="52" spans="1:9">
      <c r="A52" s="22" t="s">
        <v>121</v>
      </c>
      <c r="B52" s="28" t="s">
        <v>122</v>
      </c>
      <c r="C52" s="29" t="s">
        <v>123</v>
      </c>
      <c r="D52" s="28" t="s">
        <v>23</v>
      </c>
      <c r="E52" s="30">
        <v>13</v>
      </c>
      <c r="F52" s="31"/>
      <c r="G52" s="27">
        <f t="shared" si="0"/>
        <v>0</v>
      </c>
      <c r="I52" s="34"/>
    </row>
    <row r="53" spans="1:9" ht="24">
      <c r="A53" s="22" t="s">
        <v>124</v>
      </c>
      <c r="B53" s="28" t="s">
        <v>125</v>
      </c>
      <c r="C53" s="29" t="s">
        <v>126</v>
      </c>
      <c r="D53" s="28" t="s">
        <v>23</v>
      </c>
      <c r="E53" s="30">
        <v>25</v>
      </c>
      <c r="F53" s="31"/>
      <c r="G53" s="27">
        <f t="shared" si="0"/>
        <v>0</v>
      </c>
      <c r="I53" s="34"/>
    </row>
    <row r="54" spans="1:9" ht="24">
      <c r="A54" s="22" t="s">
        <v>127</v>
      </c>
      <c r="B54" s="28" t="s">
        <v>128</v>
      </c>
      <c r="C54" s="29" t="s">
        <v>129</v>
      </c>
      <c r="D54" s="28" t="s">
        <v>23</v>
      </c>
      <c r="E54" s="30">
        <v>29</v>
      </c>
      <c r="F54" s="31"/>
      <c r="G54" s="27">
        <f t="shared" ref="G54:G63" si="1">+F54*E54</f>
        <v>0</v>
      </c>
      <c r="I54" s="34"/>
    </row>
    <row r="55" spans="1:9">
      <c r="A55" s="22" t="s">
        <v>130</v>
      </c>
      <c r="B55" s="28" t="s">
        <v>131</v>
      </c>
      <c r="C55" s="29" t="s">
        <v>132</v>
      </c>
      <c r="D55" s="28" t="s">
        <v>23</v>
      </c>
      <c r="E55" s="30">
        <v>19</v>
      </c>
      <c r="F55" s="31"/>
      <c r="G55" s="27">
        <f t="shared" si="1"/>
        <v>0</v>
      </c>
      <c r="I55" s="34"/>
    </row>
    <row r="56" spans="1:9">
      <c r="A56" s="22" t="s">
        <v>133</v>
      </c>
      <c r="B56" s="28" t="s">
        <v>134</v>
      </c>
      <c r="C56" s="29" t="s">
        <v>135</v>
      </c>
      <c r="D56" s="28" t="s">
        <v>23</v>
      </c>
      <c r="E56" s="30">
        <v>5</v>
      </c>
      <c r="F56" s="31"/>
      <c r="G56" s="27">
        <f t="shared" si="1"/>
        <v>0</v>
      </c>
      <c r="I56" s="34"/>
    </row>
    <row r="57" spans="1:9">
      <c r="A57" s="22" t="s">
        <v>136</v>
      </c>
      <c r="B57" s="28" t="s">
        <v>137</v>
      </c>
      <c r="C57" s="29" t="s">
        <v>138</v>
      </c>
      <c r="D57" s="28" t="s">
        <v>23</v>
      </c>
      <c r="E57" s="30">
        <v>14</v>
      </c>
      <c r="F57" s="31"/>
      <c r="G57" s="27">
        <f t="shared" si="1"/>
        <v>0</v>
      </c>
      <c r="I57" s="34"/>
    </row>
    <row r="58" spans="1:9">
      <c r="A58" s="22" t="s">
        <v>139</v>
      </c>
      <c r="B58" s="28" t="s">
        <v>140</v>
      </c>
      <c r="C58" s="29" t="s">
        <v>141</v>
      </c>
      <c r="D58" s="28" t="s">
        <v>53</v>
      </c>
      <c r="E58" s="30">
        <v>15</v>
      </c>
      <c r="F58" s="31"/>
      <c r="G58" s="27">
        <f t="shared" si="1"/>
        <v>0</v>
      </c>
      <c r="I58" s="34"/>
    </row>
    <row r="59" spans="1:9" ht="36">
      <c r="A59" s="22" t="s">
        <v>142</v>
      </c>
      <c r="B59" s="28" t="s">
        <v>143</v>
      </c>
      <c r="C59" s="29" t="s">
        <v>144</v>
      </c>
      <c r="D59" s="28" t="s">
        <v>23</v>
      </c>
      <c r="E59" s="30">
        <v>7</v>
      </c>
      <c r="F59" s="31"/>
      <c r="G59" s="27">
        <f t="shared" si="1"/>
        <v>0</v>
      </c>
      <c r="I59" s="34"/>
    </row>
    <row r="60" spans="1:9">
      <c r="A60" s="22" t="s">
        <v>145</v>
      </c>
      <c r="B60" s="28" t="s">
        <v>146</v>
      </c>
      <c r="C60" s="29" t="s">
        <v>147</v>
      </c>
      <c r="D60" s="28" t="s">
        <v>23</v>
      </c>
      <c r="E60" s="30">
        <v>140</v>
      </c>
      <c r="F60" s="31"/>
      <c r="G60" s="27">
        <f t="shared" si="1"/>
        <v>0</v>
      </c>
      <c r="I60" s="34"/>
    </row>
    <row r="61" spans="1:9">
      <c r="A61" s="22" t="s">
        <v>148</v>
      </c>
      <c r="B61" s="28" t="s">
        <v>149</v>
      </c>
      <c r="C61" s="29" t="s">
        <v>150</v>
      </c>
      <c r="D61" s="28" t="s">
        <v>23</v>
      </c>
      <c r="E61" s="30">
        <v>47</v>
      </c>
      <c r="F61" s="31"/>
      <c r="G61" s="27">
        <f t="shared" si="1"/>
        <v>0</v>
      </c>
      <c r="I61" s="34"/>
    </row>
    <row r="62" spans="1:9" ht="24">
      <c r="A62" s="22" t="s">
        <v>151</v>
      </c>
      <c r="B62" s="28" t="s">
        <v>152</v>
      </c>
      <c r="C62" s="29" t="s">
        <v>153</v>
      </c>
      <c r="D62" s="28" t="s">
        <v>23</v>
      </c>
      <c r="E62" s="30">
        <v>4</v>
      </c>
      <c r="F62" s="31"/>
      <c r="G62" s="27">
        <f t="shared" si="1"/>
        <v>0</v>
      </c>
      <c r="I62" s="34"/>
    </row>
    <row r="63" spans="1:9" ht="24">
      <c r="A63" s="22" t="s">
        <v>154</v>
      </c>
      <c r="B63" s="28" t="s">
        <v>155</v>
      </c>
      <c r="C63" s="29" t="s">
        <v>156</v>
      </c>
      <c r="D63" s="28" t="s">
        <v>23</v>
      </c>
      <c r="E63" s="30">
        <v>4</v>
      </c>
      <c r="F63" s="31"/>
      <c r="G63" s="27">
        <f t="shared" si="1"/>
        <v>0</v>
      </c>
      <c r="I63" s="34"/>
    </row>
    <row r="64" spans="1:9" ht="24">
      <c r="A64" s="22" t="s">
        <v>157</v>
      </c>
      <c r="B64" s="28" t="s">
        <v>158</v>
      </c>
      <c r="C64" s="29" t="s">
        <v>159</v>
      </c>
      <c r="D64" s="28" t="s">
        <v>23</v>
      </c>
      <c r="E64" s="30">
        <v>4</v>
      </c>
      <c r="F64" s="31"/>
      <c r="G64" s="27">
        <f>+F64*E64</f>
        <v>0</v>
      </c>
      <c r="I64" s="34"/>
    </row>
    <row r="65" spans="1:9" ht="24">
      <c r="A65" s="22" t="s">
        <v>160</v>
      </c>
      <c r="B65" s="28" t="s">
        <v>161</v>
      </c>
      <c r="C65" s="29" t="s">
        <v>162</v>
      </c>
      <c r="D65" s="28" t="s">
        <v>23</v>
      </c>
      <c r="E65" s="30">
        <v>21</v>
      </c>
      <c r="F65" s="31"/>
      <c r="G65" s="27">
        <f>+F65*E65</f>
        <v>0</v>
      </c>
      <c r="I65" s="34"/>
    </row>
    <row r="66" spans="1:9" ht="24">
      <c r="A66" s="22" t="s">
        <v>163</v>
      </c>
      <c r="B66" s="28" t="s">
        <v>164</v>
      </c>
      <c r="C66" s="29" t="s">
        <v>165</v>
      </c>
      <c r="D66" s="28" t="s">
        <v>23</v>
      </c>
      <c r="E66" s="30">
        <v>14</v>
      </c>
      <c r="F66" s="31"/>
      <c r="G66" s="27">
        <f>+F66*E66</f>
        <v>0</v>
      </c>
      <c r="I66" s="34"/>
    </row>
    <row r="67" spans="1:9" ht="24">
      <c r="A67" s="22" t="s">
        <v>166</v>
      </c>
      <c r="B67" s="28" t="s">
        <v>167</v>
      </c>
      <c r="C67" s="29" t="s">
        <v>168</v>
      </c>
      <c r="D67" s="28" t="s">
        <v>23</v>
      </c>
      <c r="E67" s="30">
        <v>3</v>
      </c>
      <c r="F67" s="31"/>
      <c r="G67" s="27">
        <f>+F67*E67</f>
        <v>0</v>
      </c>
      <c r="I67" s="34"/>
    </row>
    <row r="68" spans="1:9">
      <c r="C68" s="41" t="s">
        <v>169</v>
      </c>
      <c r="D68" s="42"/>
      <c r="E68" s="42"/>
      <c r="F68" s="35"/>
      <c r="G68" s="27">
        <f>SUM(G22:G67)</f>
        <v>0</v>
      </c>
    </row>
    <row r="69" spans="1:9">
      <c r="C69" s="41" t="s">
        <v>170</v>
      </c>
      <c r="D69" s="42"/>
      <c r="E69" s="42"/>
      <c r="F69" s="35"/>
      <c r="G69" s="27">
        <f>SUM(G68)</f>
        <v>0</v>
      </c>
      <c r="I69" s="36"/>
    </row>
    <row r="70" spans="1:9">
      <c r="C70" s="43" t="s">
        <v>171</v>
      </c>
      <c r="D70" s="44"/>
      <c r="E70" s="44"/>
      <c r="F70" s="35"/>
      <c r="G70" s="27">
        <f>+G69*1.21-G69</f>
        <v>0</v>
      </c>
    </row>
    <row r="71" spans="1:9">
      <c r="C71" s="41" t="s">
        <v>172</v>
      </c>
      <c r="D71" s="42"/>
      <c r="E71" s="42"/>
      <c r="F71" s="35"/>
      <c r="G71" s="27">
        <f>SUM(G69:G70)</f>
        <v>0</v>
      </c>
    </row>
    <row r="74" spans="1:9">
      <c r="B74" s="45" t="s">
        <v>173</v>
      </c>
      <c r="C74" s="45"/>
      <c r="D74" s="45"/>
      <c r="E74" s="45"/>
      <c r="F74" s="45"/>
      <c r="G74" s="45"/>
    </row>
    <row r="75" spans="1:9">
      <c r="B75" s="45" t="s">
        <v>174</v>
      </c>
      <c r="C75" s="45"/>
      <c r="D75" s="45"/>
      <c r="E75" s="45"/>
      <c r="F75" s="45"/>
      <c r="G75" s="45"/>
    </row>
    <row r="77" spans="1:9">
      <c r="B77" s="46" t="s">
        <v>175</v>
      </c>
      <c r="C77" s="46"/>
      <c r="D77" s="46"/>
      <c r="E77" s="46"/>
      <c r="F77" s="46"/>
      <c r="G77" s="46"/>
    </row>
    <row r="78" spans="1:9">
      <c r="B78" s="46" t="s">
        <v>175</v>
      </c>
      <c r="C78" s="46"/>
      <c r="D78" s="46"/>
      <c r="E78" s="46"/>
      <c r="F78" s="46"/>
      <c r="G78" s="46"/>
    </row>
    <row r="79" spans="1:9">
      <c r="B79" s="46" t="s">
        <v>175</v>
      </c>
      <c r="C79" s="46"/>
      <c r="D79" s="46"/>
      <c r="E79" s="46"/>
      <c r="F79" s="46"/>
      <c r="G79" s="46"/>
    </row>
    <row r="80" spans="1:9">
      <c r="B80" s="46" t="s">
        <v>175</v>
      </c>
      <c r="C80" s="46"/>
      <c r="D80" s="46"/>
      <c r="E80" s="46"/>
      <c r="F80" s="46"/>
      <c r="G80" s="46"/>
    </row>
    <row r="81" spans="2:7">
      <c r="B81" s="46" t="s">
        <v>175</v>
      </c>
      <c r="C81" s="46"/>
      <c r="D81" s="46"/>
      <c r="E81" s="46"/>
      <c r="F81" s="46"/>
      <c r="G81" s="46"/>
    </row>
    <row r="82" spans="2:7">
      <c r="B82" s="46" t="s">
        <v>175</v>
      </c>
      <c r="C82" s="46"/>
      <c r="D82" s="46"/>
      <c r="E82" s="46"/>
      <c r="F82" s="46"/>
      <c r="G82" s="46"/>
    </row>
    <row r="83" spans="2:7">
      <c r="B83" s="46" t="s">
        <v>175</v>
      </c>
      <c r="C83" s="46"/>
      <c r="D83" s="46"/>
      <c r="E83" s="46"/>
      <c r="F83" s="46"/>
      <c r="G83" s="46"/>
    </row>
    <row r="84" spans="2:7">
      <c r="B84" s="46" t="s">
        <v>175</v>
      </c>
      <c r="C84" s="46"/>
      <c r="D84" s="46"/>
      <c r="E84" s="46"/>
      <c r="F84" s="46"/>
      <c r="G84" s="46"/>
    </row>
    <row r="85" spans="2:7">
      <c r="B85" s="46" t="s">
        <v>175</v>
      </c>
      <c r="C85" s="46"/>
      <c r="D85" s="46"/>
      <c r="E85" s="46"/>
      <c r="F85" s="46"/>
      <c r="G85" s="46"/>
    </row>
    <row r="86" spans="2:7">
      <c r="B86" s="46" t="s">
        <v>175</v>
      </c>
      <c r="C86" s="46"/>
      <c r="D86" s="46"/>
      <c r="E86" s="46"/>
      <c r="F86" s="46"/>
      <c r="G86" s="46"/>
    </row>
  </sheetData>
  <mergeCells count="32">
    <mergeCell ref="B86:G86"/>
    <mergeCell ref="E18:E19"/>
    <mergeCell ref="A15:G16"/>
    <mergeCell ref="C20:G21"/>
    <mergeCell ref="A11:G12"/>
    <mergeCell ref="A13:G14"/>
    <mergeCell ref="B81:G81"/>
    <mergeCell ref="B82:G82"/>
    <mergeCell ref="B83:G83"/>
    <mergeCell ref="B84:G84"/>
    <mergeCell ref="B85:G85"/>
    <mergeCell ref="B75:G75"/>
    <mergeCell ref="B77:G77"/>
    <mergeCell ref="B78:G78"/>
    <mergeCell ref="B79:G79"/>
    <mergeCell ref="B80:G80"/>
    <mergeCell ref="C68:E68"/>
    <mergeCell ref="C69:E69"/>
    <mergeCell ref="C70:E70"/>
    <mergeCell ref="C71:E71"/>
    <mergeCell ref="B74:G74"/>
    <mergeCell ref="A5:C5"/>
    <mergeCell ref="E5:G5"/>
    <mergeCell ref="A6:C6"/>
    <mergeCell ref="E6:G6"/>
    <mergeCell ref="F18:G18"/>
    <mergeCell ref="A2:C2"/>
    <mergeCell ref="E2:G2"/>
    <mergeCell ref="A3:C3"/>
    <mergeCell ref="E3:G3"/>
    <mergeCell ref="A4:C4"/>
    <mergeCell ref="E4:G4"/>
  </mergeCells>
  <pageMargins left="0.31496062992126" right="0.196850393700787" top="0.47244094488188998" bottom="0.196850393700787" header="0" footer="0.31496062992126"/>
  <pageSetup paperSize="9" orientation="portrait" useFirstPageNumber="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Giraitis</cp:lastModifiedBy>
  <cp:lastPrinted>2023-03-23T19:31:47Z</cp:lastPrinted>
  <dcterms:created xsi:type="dcterms:W3CDTF">2000-03-15T14:19:55Z</dcterms:created>
  <dcterms:modified xsi:type="dcterms:W3CDTF">2025-02-14T12:21:00Z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1033-12.2.0.19805</vt:lpwstr>
  </property>
  <property fmtid="{D5CDD505-2E9C-101B-9397-08002B2CF9AE}" pid="3" name="ICV">
    <vt:lpwstr>D7E38D0BBE0E4E69AD5EFC0F4D4E3547_13</vt:lpwstr>
  </property>
</Properties>
</file>